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ier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7" i="1" l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46" i="1"/>
  <c r="P46" i="1"/>
  <c r="C70" i="1" l="1"/>
  <c r="B70" i="1"/>
  <c r="C59" i="1"/>
  <c r="B59" i="1"/>
  <c r="C48" i="1"/>
  <c r="B48" i="1"/>
  <c r="L21" i="1" l="1"/>
  <c r="M21" i="1"/>
  <c r="L20" i="1"/>
  <c r="B37" i="1"/>
  <c r="C37" i="1"/>
  <c r="C26" i="1"/>
  <c r="B26" i="1"/>
  <c r="C15" i="1"/>
  <c r="B15" i="1"/>
  <c r="I17" i="1" l="1"/>
  <c r="I21" i="1"/>
  <c r="I18" i="1"/>
  <c r="I19" i="1"/>
  <c r="I20" i="1"/>
  <c r="K20" i="1"/>
  <c r="K21" i="1"/>
  <c r="K19" i="1"/>
  <c r="J21" i="1"/>
  <c r="J20" i="1"/>
  <c r="J19" i="1"/>
  <c r="J18" i="1" l="1"/>
</calcChain>
</file>

<file path=xl/sharedStrings.xml><?xml version="1.0" encoding="utf-8"?>
<sst xmlns="http://schemas.openxmlformats.org/spreadsheetml/2006/main" count="57" uniqueCount="51">
  <si>
    <t>X</t>
  </si>
  <si>
    <t>Y</t>
  </si>
  <si>
    <t>Apoyo 1</t>
  </si>
  <si>
    <t>Apoyo 2</t>
  </si>
  <si>
    <t>Apoyo 3</t>
  </si>
  <si>
    <t>Apoyo 4</t>
  </si>
  <si>
    <t>LS 1</t>
  </si>
  <si>
    <t>LS 3</t>
  </si>
  <si>
    <t>LS 2</t>
  </si>
  <si>
    <t>LS 4</t>
  </si>
  <si>
    <t>DISTANCIAS ENTRE PUNTOS</t>
  </si>
  <si>
    <t>LS2</t>
  </si>
  <si>
    <t>LS3</t>
  </si>
  <si>
    <t>LS1</t>
  </si>
  <si>
    <t>Apoyo 5</t>
  </si>
  <si>
    <t>LS 5</t>
  </si>
  <si>
    <t>Apoyo 6</t>
  </si>
  <si>
    <t>LS 6</t>
  </si>
  <si>
    <t>LS5</t>
  </si>
  <si>
    <t>LS6</t>
  </si>
  <si>
    <t>LS7</t>
  </si>
  <si>
    <t>Puente completo con siete apoyos</t>
  </si>
  <si>
    <t>PUNTO 1</t>
  </si>
  <si>
    <t>PUNTO 2</t>
  </si>
  <si>
    <t>PUNTO 3</t>
  </si>
  <si>
    <t>PUNTO 4</t>
  </si>
  <si>
    <t>PUNTO 5</t>
  </si>
  <si>
    <t>PUNTO 6</t>
  </si>
  <si>
    <t>P 1-2-3</t>
  </si>
  <si>
    <t>P 2-3-4</t>
  </si>
  <si>
    <t>P 3-4-5</t>
  </si>
  <si>
    <t>P 4-5-6</t>
  </si>
  <si>
    <t>P 1-2-4</t>
  </si>
  <si>
    <t>P 1-2-5</t>
  </si>
  <si>
    <t>P 1-2-6</t>
  </si>
  <si>
    <t>P 1-3-4</t>
  </si>
  <si>
    <t>P 1-3-5</t>
  </si>
  <si>
    <t>P 1-3-6</t>
  </si>
  <si>
    <t>P 1-4-5</t>
  </si>
  <si>
    <t>P 1-4-6</t>
  </si>
  <si>
    <t>P 1-5-6</t>
  </si>
  <si>
    <t>P 2-3-5</t>
  </si>
  <si>
    <t>P 2-3-6</t>
  </si>
  <si>
    <t>P 2-4-5</t>
  </si>
  <si>
    <t>P 2-4-6</t>
  </si>
  <si>
    <t>P 3-4-6</t>
  </si>
  <si>
    <t>P 2-5-6</t>
  </si>
  <si>
    <t>P 3-5-6</t>
  </si>
  <si>
    <t>∑</t>
  </si>
  <si>
    <t>∑ |x|</t>
  </si>
  <si>
    <t>VALORES TOMADOS DESDE LA APLICACIÓN 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</si>
</sst>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"/>
    <numFmt numFmtId="166" formatCode="0.00000"/>
    <numFmt numFmtId="167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0" fillId="0" borderId="0" xfId="0" applyBorder="1"/>
    <xf numFmtId="0" fontId="0" fillId="0" borderId="4" xfId="0" applyBorder="1"/>
    <xf numFmtId="164" fontId="0" fillId="0" borderId="0" xfId="0" applyNumberFormat="1" applyBorder="1"/>
    <xf numFmtId="164" fontId="0" fillId="0" borderId="4" xfId="0" applyNumberFormat="1" applyBorder="1"/>
    <xf numFmtId="0" fontId="0" fillId="0" borderId="1" xfId="0" applyFill="1" applyBorder="1"/>
    <xf numFmtId="0" fontId="0" fillId="2" borderId="1" xfId="0" applyFill="1" applyBorder="1"/>
    <xf numFmtId="164" fontId="0" fillId="0" borderId="1" xfId="0" applyNumberFormat="1" applyFill="1" applyBorder="1"/>
    <xf numFmtId="164" fontId="0" fillId="0" borderId="0" xfId="0" applyNumberFormat="1"/>
    <xf numFmtId="166" fontId="0" fillId="3" borderId="1" xfId="0" applyNumberFormat="1" applyFill="1" applyBorder="1"/>
    <xf numFmtId="0" fontId="0" fillId="0" borderId="0" xfId="0" applyFill="1"/>
    <xf numFmtId="0" fontId="0" fillId="0" borderId="0" xfId="0" applyFill="1" applyBorder="1"/>
    <xf numFmtId="167" fontId="0" fillId="4" borderId="1" xfId="0" applyNumberFormat="1" applyFill="1" applyBorder="1"/>
    <xf numFmtId="167" fontId="0" fillId="0" borderId="1" xfId="0" applyNumberForma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5" xfId="0" applyFill="1" applyBorder="1"/>
    <xf numFmtId="0" fontId="0" fillId="3" borderId="3" xfId="0" applyFill="1" applyBorder="1"/>
    <xf numFmtId="0" fontId="0" fillId="5" borderId="3" xfId="0" applyFill="1" applyBorder="1"/>
    <xf numFmtId="164" fontId="0" fillId="5" borderId="1" xfId="0" applyNumberFormat="1" applyFill="1" applyBorder="1"/>
    <xf numFmtId="166" fontId="1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/>
    <xf numFmtId="0" fontId="0" fillId="0" borderId="0" xfId="0" applyFont="1" applyFill="1" applyBorder="1"/>
    <xf numFmtId="167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7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3"/>
  <sheetViews>
    <sheetView tabSelected="1" topLeftCell="A8" zoomScale="55" zoomScaleNormal="55" workbookViewId="0">
      <selection activeCell="M23" sqref="M23"/>
    </sheetView>
  </sheetViews>
  <sheetFormatPr baseColWidth="10" defaultRowHeight="15" x14ac:dyDescent="0.25"/>
  <cols>
    <col min="2" max="2" width="10.140625" customWidth="1"/>
    <col min="4" max="4" width="22.85546875" customWidth="1"/>
    <col min="6" max="6" width="14.140625" customWidth="1"/>
    <col min="7" max="8" width="14.7109375" customWidth="1"/>
    <col min="12" max="12" width="15.5703125" customWidth="1"/>
    <col min="13" max="13" width="14.85546875" customWidth="1"/>
    <col min="14" max="14" width="14" customWidth="1"/>
    <col min="15" max="15" width="13.5703125" bestFit="1" customWidth="1"/>
    <col min="19" max="19" width="15.5703125" bestFit="1" customWidth="1"/>
    <col min="21" max="21" width="15.5703125" bestFit="1" customWidth="1"/>
  </cols>
  <sheetData>
    <row r="2" spans="1:14" x14ac:dyDescent="0.25">
      <c r="A2" t="s">
        <v>21</v>
      </c>
    </row>
    <row r="4" spans="1:14" x14ac:dyDescent="0.25">
      <c r="A4" s="3"/>
      <c r="B4" s="16" t="s">
        <v>0</v>
      </c>
      <c r="C4" s="16" t="s">
        <v>1</v>
      </c>
      <c r="D4" s="3"/>
    </row>
    <row r="5" spans="1:14" x14ac:dyDescent="0.25">
      <c r="A5" s="17" t="s">
        <v>2</v>
      </c>
      <c r="B5" s="6">
        <v>63.060699999999997</v>
      </c>
      <c r="C5" s="1">
        <v>-13.801500000000001</v>
      </c>
      <c r="D5" s="3"/>
    </row>
    <row r="6" spans="1:14" x14ac:dyDescent="0.25">
      <c r="A6" s="18"/>
      <c r="B6" s="4">
        <v>57.947099999999999</v>
      </c>
      <c r="C6" s="1">
        <v>-15.7201</v>
      </c>
      <c r="D6" s="3"/>
    </row>
    <row r="7" spans="1:14" x14ac:dyDescent="0.25">
      <c r="A7" s="18"/>
      <c r="B7" s="4">
        <v>54.5593</v>
      </c>
      <c r="C7" s="2">
        <v>-18.847000000000001</v>
      </c>
      <c r="D7" s="3"/>
    </row>
    <row r="8" spans="1:14" x14ac:dyDescent="0.25">
      <c r="A8" s="18"/>
      <c r="B8" s="4">
        <v>54.5593</v>
      </c>
      <c r="C8" s="1">
        <v>-21.404299999999999</v>
      </c>
      <c r="D8" s="3"/>
    </row>
    <row r="9" spans="1:14" x14ac:dyDescent="0.25">
      <c r="A9" s="18"/>
      <c r="B9" s="4">
        <v>55.043199999999999</v>
      </c>
      <c r="C9" s="1">
        <v>-22.3719</v>
      </c>
      <c r="D9" s="3"/>
    </row>
    <row r="10" spans="1:14" x14ac:dyDescent="0.25">
      <c r="A10" s="18"/>
      <c r="B10" s="4">
        <v>55.2517</v>
      </c>
      <c r="C10" s="1">
        <v>-24.300699999999999</v>
      </c>
      <c r="D10" s="3"/>
    </row>
    <row r="11" spans="1:14" x14ac:dyDescent="0.25">
      <c r="A11" s="18"/>
      <c r="B11" s="4">
        <v>58.8446</v>
      </c>
      <c r="C11" s="1">
        <v>-24.307200000000002</v>
      </c>
      <c r="D11" s="3"/>
    </row>
    <row r="12" spans="1:14" x14ac:dyDescent="0.25">
      <c r="A12" s="18"/>
      <c r="B12" s="4">
        <v>65.134200000000007</v>
      </c>
      <c r="C12" s="1">
        <v>-19.5381</v>
      </c>
      <c r="D12" s="3"/>
      <c r="E12" s="3"/>
    </row>
    <row r="13" spans="1:14" x14ac:dyDescent="0.25">
      <c r="A13" s="18"/>
      <c r="B13" s="4">
        <v>64.629599999999996</v>
      </c>
      <c r="C13" s="1">
        <v>-17.8842</v>
      </c>
      <c r="D13" s="3"/>
      <c r="E13" s="3"/>
      <c r="H13" t="s">
        <v>10</v>
      </c>
    </row>
    <row r="14" spans="1:14" x14ac:dyDescent="0.25">
      <c r="A14" s="19"/>
      <c r="B14" s="4">
        <v>64.819400000000002</v>
      </c>
      <c r="C14" s="1">
        <v>-15.795999999999999</v>
      </c>
      <c r="D14" s="3"/>
      <c r="E14" s="3"/>
    </row>
    <row r="15" spans="1:14" x14ac:dyDescent="0.25">
      <c r="A15" s="20" t="s">
        <v>6</v>
      </c>
      <c r="B15" s="21">
        <f>AVERAGE(B5:B14)</f>
        <v>59.384910000000005</v>
      </c>
      <c r="C15" s="21">
        <f>AVERAGE(C5:C14)</f>
        <v>-19.397099999999998</v>
      </c>
      <c r="D15" s="3"/>
      <c r="E15" s="3"/>
      <c r="H15" s="7"/>
      <c r="I15" s="7" t="s">
        <v>6</v>
      </c>
      <c r="J15" s="7" t="s">
        <v>11</v>
      </c>
      <c r="K15" s="7" t="s">
        <v>12</v>
      </c>
      <c r="L15" s="7" t="s">
        <v>18</v>
      </c>
      <c r="M15" s="7" t="s">
        <v>18</v>
      </c>
      <c r="N15" s="7" t="s">
        <v>19</v>
      </c>
    </row>
    <row r="16" spans="1:14" x14ac:dyDescent="0.25">
      <c r="A16" s="17" t="s">
        <v>3</v>
      </c>
      <c r="B16" s="6">
        <v>57.947099999999999</v>
      </c>
      <c r="C16" s="1">
        <v>-4.9631999999999996</v>
      </c>
      <c r="D16" s="3"/>
      <c r="E16" s="3"/>
      <c r="F16" s="10"/>
      <c r="H16" s="7" t="s">
        <v>13</v>
      </c>
      <c r="I16" s="8"/>
      <c r="J16" s="8"/>
      <c r="K16" s="8"/>
      <c r="L16" s="8"/>
      <c r="M16" s="8"/>
      <c r="N16" s="8"/>
    </row>
    <row r="17" spans="1:16" x14ac:dyDescent="0.25">
      <c r="A17" s="18"/>
      <c r="B17" s="4">
        <v>57.6083</v>
      </c>
      <c r="C17" s="1">
        <v>-3.1575000000000002</v>
      </c>
      <c r="D17" s="3"/>
      <c r="E17" s="3"/>
      <c r="H17" s="7" t="s">
        <v>11</v>
      </c>
      <c r="I17" s="9">
        <f>SQRT((B15-B26)^2+(C15-C26)^2)</f>
        <v>14.960232306969699</v>
      </c>
      <c r="J17" s="8"/>
      <c r="K17" s="8"/>
      <c r="L17" s="8"/>
      <c r="M17" s="8"/>
      <c r="N17" s="8"/>
    </row>
    <row r="18" spans="1:16" x14ac:dyDescent="0.25">
      <c r="A18" s="18"/>
      <c r="B18" s="4">
        <v>56.465600000000002</v>
      </c>
      <c r="C18" s="2">
        <v>-2.0002</v>
      </c>
      <c r="D18" s="3"/>
      <c r="E18" s="3"/>
      <c r="H18" s="7" t="s">
        <v>12</v>
      </c>
      <c r="I18" s="9">
        <f>SQRT((B15-B37)^2+(C15-C37)^2)</f>
        <v>21.665157701076165</v>
      </c>
      <c r="J18" s="9">
        <f>SQRT((B26-B37)^2+(C26-C37)^2)</f>
        <v>6.7959035800252501</v>
      </c>
      <c r="K18" s="8"/>
      <c r="L18" s="8"/>
      <c r="M18" s="8"/>
      <c r="N18" s="8"/>
    </row>
    <row r="19" spans="1:16" x14ac:dyDescent="0.25">
      <c r="A19" s="18"/>
      <c r="B19" s="4">
        <v>54.559399999999997</v>
      </c>
      <c r="C19" s="1">
        <v>-2.2591000000000001</v>
      </c>
      <c r="D19" s="3"/>
      <c r="E19" s="3"/>
      <c r="H19" s="7" t="s">
        <v>18</v>
      </c>
      <c r="I19" s="9">
        <f>SQRT((B15-B48)^2+(C15-C48)^2)</f>
        <v>44.616646424855077</v>
      </c>
      <c r="J19" s="9">
        <f>SQRT((B26-B48)^2+(C26-C48)^2)</f>
        <v>35.804595789351588</v>
      </c>
      <c r="K19" s="9">
        <f>SQRT((B37-B48)^2+(C37-C48)^2)</f>
        <v>32.047637372196931</v>
      </c>
      <c r="L19" s="8"/>
      <c r="M19" s="8"/>
      <c r="N19" s="8"/>
    </row>
    <row r="20" spans="1:16" x14ac:dyDescent="0.25">
      <c r="A20" s="18"/>
      <c r="B20" s="4">
        <v>52.555</v>
      </c>
      <c r="C20" s="1">
        <v>-4.2633999999999999</v>
      </c>
      <c r="D20" s="3"/>
      <c r="E20" s="3"/>
      <c r="H20" s="7" t="s">
        <v>19</v>
      </c>
      <c r="I20" s="9">
        <f>SQRT((B15-B59)^2+(C15-C59)^2)</f>
        <v>46.672523231838454</v>
      </c>
      <c r="J20" s="9">
        <f>SQRT((B26-B59)^2+(C26-C59)^2)</f>
        <v>42.034671110805668</v>
      </c>
      <c r="K20" s="9">
        <f>SQRT((B37-B59)^2+(C37-C59)^2)</f>
        <v>40.233263067877061</v>
      </c>
      <c r="L20" s="9">
        <f>SQRT((B48-B59)^2+(C48-C59)^2)</f>
        <v>13.841221157365162</v>
      </c>
      <c r="M20" s="8"/>
      <c r="N20" s="8"/>
    </row>
    <row r="21" spans="1:16" x14ac:dyDescent="0.25">
      <c r="A21" s="18"/>
      <c r="B21" s="4">
        <v>50.8962</v>
      </c>
      <c r="C21" s="1">
        <v>-4.8163</v>
      </c>
      <c r="D21" s="3"/>
      <c r="E21" s="3"/>
      <c r="H21" s="7" t="s">
        <v>20</v>
      </c>
      <c r="I21" s="9">
        <f>SQRT((B15-B70)^2+(C15-C70)^2)</f>
        <v>50.933087423893717</v>
      </c>
      <c r="J21" s="9">
        <f>SQRT((B26-B70)^2+(C26-C70)^2)</f>
        <v>49.13074947885184</v>
      </c>
      <c r="K21" s="9">
        <f>SQRT((B37-B70)^2+(C37-C70)^2)</f>
        <v>48.460713492297039</v>
      </c>
      <c r="L21" s="9">
        <f>SQRT((B48-B70)^2+(C48-C70)^2)</f>
        <v>24.637597297809965</v>
      </c>
      <c r="M21" s="9">
        <f>SQRT((B59-B70)^2+(C59-C70)^2)</f>
        <v>10.796415378193819</v>
      </c>
      <c r="N21" s="8"/>
    </row>
    <row r="22" spans="1:16" x14ac:dyDescent="0.25">
      <c r="A22" s="18"/>
      <c r="B22" s="4">
        <v>49.652099999999997</v>
      </c>
      <c r="C22" s="1">
        <v>-7.5810000000000004</v>
      </c>
      <c r="D22" s="3"/>
      <c r="E22" s="3"/>
    </row>
    <row r="23" spans="1:16" x14ac:dyDescent="0.25">
      <c r="A23" s="18"/>
      <c r="B23" s="4">
        <v>50.585799999999999</v>
      </c>
      <c r="C23" s="1">
        <v>-8.5281000000000002</v>
      </c>
      <c r="D23" s="3"/>
      <c r="E23" s="3"/>
    </row>
    <row r="24" spans="1:16" x14ac:dyDescent="0.25">
      <c r="A24" s="18"/>
      <c r="B24" s="4">
        <v>53.571800000000003</v>
      </c>
      <c r="C24" s="1">
        <v>-8.9423999999999992</v>
      </c>
      <c r="D24" s="3"/>
      <c r="E24" s="3"/>
      <c r="H24" t="s">
        <v>50</v>
      </c>
    </row>
    <row r="25" spans="1:16" x14ac:dyDescent="0.25">
      <c r="A25" s="19"/>
      <c r="B25" s="4">
        <v>55.872599999999998</v>
      </c>
      <c r="C25" s="1">
        <v>-7.9957000000000003</v>
      </c>
      <c r="D25" s="5"/>
      <c r="E25" s="3"/>
    </row>
    <row r="26" spans="1:16" x14ac:dyDescent="0.25">
      <c r="A26" s="20" t="s">
        <v>8</v>
      </c>
      <c r="B26" s="21">
        <f>AVERAGE(B16:B25)</f>
        <v>53.971390000000007</v>
      </c>
      <c r="C26" s="21">
        <f>AVERAGE(C16:C25)</f>
        <v>-5.4506899999999998</v>
      </c>
      <c r="D26" s="3"/>
      <c r="E26" s="3"/>
      <c r="H26" s="24"/>
      <c r="I26" s="11" t="s">
        <v>22</v>
      </c>
      <c r="J26" s="11" t="s">
        <v>23</v>
      </c>
      <c r="K26" s="11" t="s">
        <v>24</v>
      </c>
      <c r="L26" s="11" t="s">
        <v>25</v>
      </c>
      <c r="M26" s="11" t="s">
        <v>26</v>
      </c>
      <c r="N26" s="11" t="s">
        <v>27</v>
      </c>
      <c r="O26" s="22" t="s">
        <v>48</v>
      </c>
      <c r="P26" s="22" t="s">
        <v>49</v>
      </c>
    </row>
    <row r="27" spans="1:16" x14ac:dyDescent="0.25">
      <c r="A27" s="17" t="s">
        <v>4</v>
      </c>
      <c r="B27" s="6">
        <v>52.067300000000003</v>
      </c>
      <c r="C27" s="1">
        <v>4.2497999999999996</v>
      </c>
      <c r="D27" s="3"/>
      <c r="E27" s="3"/>
      <c r="H27" s="23" t="s">
        <v>28</v>
      </c>
      <c r="I27" s="14"/>
      <c r="J27" s="14"/>
      <c r="K27" s="14"/>
      <c r="L27" s="15">
        <v>-26.811</v>
      </c>
      <c r="M27" s="15">
        <v>-37.009</v>
      </c>
      <c r="N27" s="15">
        <v>-44.875</v>
      </c>
      <c r="O27" s="25">
        <f t="shared" ref="O27:O46" si="0">SUM(I27:N27)</f>
        <v>-108.69499999999999</v>
      </c>
      <c r="P27" s="26">
        <f t="shared" ref="P27:P46" si="1" xml:space="preserve"> SUMPRODUCT( ABS(I27:N27) )</f>
        <v>108.69499999999999</v>
      </c>
    </row>
    <row r="28" spans="1:16" x14ac:dyDescent="0.25">
      <c r="A28" s="18"/>
      <c r="B28" s="4">
        <v>50.066800000000001</v>
      </c>
      <c r="C28" s="1">
        <v>3.6848999999999998</v>
      </c>
      <c r="D28" s="3"/>
      <c r="E28" s="3"/>
      <c r="H28" s="23" t="s">
        <v>32</v>
      </c>
      <c r="I28" s="14"/>
      <c r="J28" s="14"/>
      <c r="K28" s="15">
        <v>2.5819999999999999</v>
      </c>
      <c r="L28" s="14"/>
      <c r="M28" s="15">
        <v>-4.859</v>
      </c>
      <c r="N28" s="15">
        <v>-8.391</v>
      </c>
      <c r="O28" s="25">
        <f t="shared" si="0"/>
        <v>-10.667999999999999</v>
      </c>
      <c r="P28" s="26">
        <f t="shared" si="1"/>
        <v>15.832000000000001</v>
      </c>
    </row>
    <row r="29" spans="1:16" x14ac:dyDescent="0.25">
      <c r="A29" s="18"/>
      <c r="B29" s="4">
        <v>48.077500000000001</v>
      </c>
      <c r="C29" s="2">
        <v>1.1534</v>
      </c>
      <c r="D29" s="3"/>
      <c r="E29" s="3"/>
      <c r="H29" s="23" t="s">
        <v>33</v>
      </c>
      <c r="I29" s="14"/>
      <c r="J29" s="14"/>
      <c r="K29" s="15">
        <v>2.7669999999999999</v>
      </c>
      <c r="L29" s="15">
        <v>3.7719999999999998</v>
      </c>
      <c r="M29" s="14"/>
      <c r="N29" s="15">
        <v>-2.677</v>
      </c>
      <c r="O29" s="25">
        <f t="shared" si="0"/>
        <v>3.8619999999999997</v>
      </c>
      <c r="P29" s="26">
        <f t="shared" si="1"/>
        <v>9.2159999999999993</v>
      </c>
    </row>
    <row r="30" spans="1:16" x14ac:dyDescent="0.25">
      <c r="A30" s="18"/>
      <c r="B30" s="4">
        <v>47.553400000000003</v>
      </c>
      <c r="C30" s="1">
        <v>0</v>
      </c>
      <c r="D30" s="3"/>
      <c r="E30" s="3"/>
      <c r="H30" s="23" t="s">
        <v>34</v>
      </c>
      <c r="I30" s="14"/>
      <c r="J30" s="14"/>
      <c r="K30" s="15">
        <v>2.8410000000000002</v>
      </c>
      <c r="L30" s="15">
        <v>5.5129999999999999</v>
      </c>
      <c r="M30" s="15">
        <v>2.266</v>
      </c>
      <c r="N30" s="14"/>
      <c r="O30" s="25">
        <f t="shared" si="0"/>
        <v>10.62</v>
      </c>
      <c r="P30" s="26">
        <f t="shared" si="1"/>
        <v>10.62</v>
      </c>
    </row>
    <row r="31" spans="1:16" x14ac:dyDescent="0.25">
      <c r="A31" s="18"/>
      <c r="B31" s="4">
        <v>47.298699999999997</v>
      </c>
      <c r="C31" s="1">
        <v>-1.6297999999999999</v>
      </c>
      <c r="D31" s="3"/>
      <c r="E31" s="3"/>
      <c r="H31" s="23" t="s">
        <v>35</v>
      </c>
      <c r="I31" s="14"/>
      <c r="J31" s="15">
        <v>-1.917</v>
      </c>
      <c r="K31" s="14"/>
      <c r="L31" s="14"/>
      <c r="M31" s="15">
        <v>-2.4220000000000002</v>
      </c>
      <c r="N31" s="15">
        <v>-4.0490000000000004</v>
      </c>
      <c r="O31" s="25">
        <f t="shared" si="0"/>
        <v>-8.3880000000000017</v>
      </c>
      <c r="P31" s="26">
        <f t="shared" si="1"/>
        <v>8.3880000000000017</v>
      </c>
    </row>
    <row r="32" spans="1:16" x14ac:dyDescent="0.25">
      <c r="A32" s="18"/>
      <c r="B32" s="4">
        <v>48.077500000000001</v>
      </c>
      <c r="C32" s="1">
        <v>-2.7610999999999999</v>
      </c>
      <c r="D32" s="3"/>
      <c r="E32" s="3"/>
      <c r="H32" s="23" t="s">
        <v>36</v>
      </c>
      <c r="I32" s="14"/>
      <c r="J32" s="15">
        <v>-1.9710000000000001</v>
      </c>
      <c r="K32" s="14"/>
      <c r="L32" s="15">
        <v>1.804</v>
      </c>
      <c r="M32" s="14"/>
      <c r="N32" s="15">
        <v>-1.1439999999999999</v>
      </c>
      <c r="O32" s="27">
        <f t="shared" si="0"/>
        <v>-1.3109999999999999</v>
      </c>
      <c r="P32" s="28">
        <f t="shared" si="1"/>
        <v>4.9190000000000005</v>
      </c>
    </row>
    <row r="33" spans="1:16" x14ac:dyDescent="0.25">
      <c r="A33" s="18"/>
      <c r="B33" s="4">
        <v>49.652099999999997</v>
      </c>
      <c r="C33" s="1">
        <v>-3.1575000000000002</v>
      </c>
      <c r="D33" s="3"/>
      <c r="E33" s="3"/>
      <c r="H33" s="23" t="s">
        <v>37</v>
      </c>
      <c r="I33" s="14"/>
      <c r="J33" s="15">
        <v>-1.9910000000000001</v>
      </c>
      <c r="K33" s="14"/>
      <c r="L33" s="15">
        <v>2.5110000000000001</v>
      </c>
      <c r="M33" s="15">
        <v>0.95299999999999996</v>
      </c>
      <c r="N33" s="14"/>
      <c r="O33" s="25">
        <f t="shared" si="0"/>
        <v>1.4729999999999999</v>
      </c>
      <c r="P33" s="26">
        <f t="shared" si="1"/>
        <v>5.455000000000001</v>
      </c>
    </row>
    <row r="34" spans="1:16" x14ac:dyDescent="0.25">
      <c r="A34" s="18"/>
      <c r="B34" s="4">
        <v>52.067300000000003</v>
      </c>
      <c r="C34" s="1">
        <v>-2.4990999999999999</v>
      </c>
      <c r="D34" s="3"/>
      <c r="E34" s="3"/>
      <c r="H34" s="23" t="s">
        <v>38</v>
      </c>
      <c r="I34" s="14"/>
      <c r="J34" s="15">
        <v>-3.7069999999999999</v>
      </c>
      <c r="K34" s="15">
        <v>-2.4889999999999999</v>
      </c>
      <c r="L34" s="14"/>
      <c r="M34" s="14"/>
      <c r="N34" s="15">
        <v>0.25600000000000001</v>
      </c>
      <c r="O34" s="25">
        <f t="shared" si="0"/>
        <v>-5.9399999999999995</v>
      </c>
      <c r="P34" s="26">
        <f t="shared" si="1"/>
        <v>6.452</v>
      </c>
    </row>
    <row r="35" spans="1:16" x14ac:dyDescent="0.25">
      <c r="A35" s="18"/>
      <c r="B35" s="4">
        <v>54.269500000000001</v>
      </c>
      <c r="C35" s="1">
        <v>1.1534</v>
      </c>
      <c r="D35" s="3"/>
      <c r="E35" s="3"/>
      <c r="H35" s="23" t="s">
        <v>39</v>
      </c>
      <c r="I35" s="14"/>
      <c r="J35" s="15">
        <v>-3.6040000000000001</v>
      </c>
      <c r="K35" s="15">
        <v>-2.343</v>
      </c>
      <c r="L35" s="14"/>
      <c r="M35" s="15">
        <v>-0.14399999999999999</v>
      </c>
      <c r="N35" s="14"/>
      <c r="O35" s="25">
        <f t="shared" si="0"/>
        <v>-6.0910000000000002</v>
      </c>
      <c r="P35" s="26">
        <f t="shared" si="1"/>
        <v>6.0910000000000002</v>
      </c>
    </row>
    <row r="36" spans="1:16" x14ac:dyDescent="0.25">
      <c r="A36" s="19"/>
      <c r="B36" s="4">
        <v>54.042499999999997</v>
      </c>
      <c r="C36" s="1">
        <v>2.5979999999999999</v>
      </c>
      <c r="D36" s="5"/>
      <c r="E36" s="3"/>
      <c r="H36" s="23" t="s">
        <v>40</v>
      </c>
      <c r="I36" s="14"/>
      <c r="J36" s="15">
        <v>-3.3940000000000001</v>
      </c>
      <c r="K36" s="15">
        <v>-2.036</v>
      </c>
      <c r="L36" s="15">
        <v>0.33100000000000002</v>
      </c>
      <c r="M36" s="14"/>
      <c r="N36" s="14"/>
      <c r="O36" s="25">
        <f t="shared" si="0"/>
        <v>-5.0989999999999993</v>
      </c>
      <c r="P36" s="26">
        <f t="shared" si="1"/>
        <v>5.7610000000000001</v>
      </c>
    </row>
    <row r="37" spans="1:16" x14ac:dyDescent="0.25">
      <c r="A37" s="20" t="s">
        <v>7</v>
      </c>
      <c r="B37" s="21">
        <f>AVERAGE(B27:B36)</f>
        <v>50.317260000000005</v>
      </c>
      <c r="C37" s="21">
        <f>AVERAGE(C27:C36)</f>
        <v>0.27919999999999995</v>
      </c>
      <c r="D37" s="3"/>
      <c r="E37" s="3"/>
      <c r="H37" s="23" t="s">
        <v>29</v>
      </c>
      <c r="I37" s="15">
        <v>6.0709999999999997</v>
      </c>
      <c r="J37" s="14"/>
      <c r="K37" s="14"/>
      <c r="L37" s="14"/>
      <c r="M37" s="15">
        <v>1.4450000000000001</v>
      </c>
      <c r="N37" s="15">
        <v>2.8109999999999999</v>
      </c>
      <c r="O37" s="25">
        <f t="shared" si="0"/>
        <v>10.327</v>
      </c>
      <c r="P37" s="26">
        <f t="shared" si="1"/>
        <v>10.327</v>
      </c>
    </row>
    <row r="38" spans="1:16" x14ac:dyDescent="0.25">
      <c r="A38" s="17" t="s">
        <v>5</v>
      </c>
      <c r="B38" s="6">
        <v>16.877400000000002</v>
      </c>
      <c r="C38" s="1">
        <v>2.0114000000000001</v>
      </c>
      <c r="D38" s="3"/>
      <c r="E38" s="3"/>
      <c r="H38" s="23" t="s">
        <v>41</v>
      </c>
      <c r="I38" s="15">
        <v>5.9889999999999999</v>
      </c>
      <c r="J38" s="14"/>
      <c r="K38" s="14"/>
      <c r="L38" s="15">
        <v>-1.0329999999999999</v>
      </c>
      <c r="M38" s="14"/>
      <c r="N38" s="15">
        <v>1.0449999999999999</v>
      </c>
      <c r="O38" s="25">
        <f t="shared" si="0"/>
        <v>6.0009999999999994</v>
      </c>
      <c r="P38" s="26">
        <f t="shared" si="1"/>
        <v>8.0670000000000002</v>
      </c>
    </row>
    <row r="39" spans="1:16" x14ac:dyDescent="0.25">
      <c r="A39" s="18"/>
      <c r="B39" s="4">
        <v>14.5535</v>
      </c>
      <c r="C39" s="1">
        <v>1.1534</v>
      </c>
      <c r="D39" s="3"/>
      <c r="E39" s="3"/>
      <c r="H39" s="23" t="s">
        <v>42</v>
      </c>
      <c r="I39" s="15">
        <v>5.9340000000000002</v>
      </c>
      <c r="J39" s="14"/>
      <c r="K39" s="14"/>
      <c r="L39" s="15">
        <v>-1.6419999999999999</v>
      </c>
      <c r="M39" s="15">
        <v>-0.85399999999999998</v>
      </c>
      <c r="N39" s="14"/>
      <c r="O39" s="25">
        <f t="shared" si="0"/>
        <v>3.4379999999999997</v>
      </c>
      <c r="P39" s="26">
        <f t="shared" si="1"/>
        <v>8.43</v>
      </c>
    </row>
    <row r="40" spans="1:16" x14ac:dyDescent="0.25">
      <c r="A40" s="18"/>
      <c r="B40" s="4">
        <v>13.852399999999999</v>
      </c>
      <c r="C40" s="2">
        <v>-1.3491</v>
      </c>
      <c r="D40" s="3"/>
      <c r="E40" s="3"/>
      <c r="H40" s="23" t="s">
        <v>43</v>
      </c>
      <c r="I40" s="15">
        <v>4.7720000000000002</v>
      </c>
      <c r="J40" s="14"/>
      <c r="K40" s="15">
        <v>0.60299999999999998</v>
      </c>
      <c r="L40" s="14"/>
      <c r="M40" s="14"/>
      <c r="N40" s="15">
        <v>0.249</v>
      </c>
      <c r="O40" s="25">
        <f t="shared" si="0"/>
        <v>5.6239999999999997</v>
      </c>
      <c r="P40" s="26">
        <f t="shared" si="1"/>
        <v>5.6239999999999997</v>
      </c>
    </row>
    <row r="41" spans="1:16" x14ac:dyDescent="0.25">
      <c r="A41" s="18"/>
      <c r="B41" s="4">
        <v>14.8344</v>
      </c>
      <c r="C41" s="1">
        <v>-3.1575000000000002</v>
      </c>
      <c r="D41" s="3"/>
      <c r="E41" s="3"/>
      <c r="H41" s="23" t="s">
        <v>44</v>
      </c>
      <c r="I41" s="15">
        <v>4.6429999999999998</v>
      </c>
      <c r="J41" s="14"/>
      <c r="K41" s="15">
        <v>0.66200000000000003</v>
      </c>
      <c r="L41" s="14"/>
      <c r="M41" s="15">
        <v>-0.14099999999999999</v>
      </c>
      <c r="N41" s="14"/>
      <c r="O41" s="25">
        <f t="shared" si="0"/>
        <v>5.1639999999999997</v>
      </c>
      <c r="P41" s="26">
        <f t="shared" si="1"/>
        <v>5.4459999999999997</v>
      </c>
    </row>
    <row r="42" spans="1:16" x14ac:dyDescent="0.25">
      <c r="A42" s="18"/>
      <c r="B42" s="4">
        <v>17.640999999999998</v>
      </c>
      <c r="C42" s="1">
        <v>-4.8163</v>
      </c>
      <c r="D42" s="3"/>
      <c r="E42" s="3"/>
      <c r="H42" s="23" t="s">
        <v>46</v>
      </c>
      <c r="I42" s="15">
        <v>4.3840000000000003</v>
      </c>
      <c r="J42" s="14"/>
      <c r="K42" s="15">
        <v>0.79100000000000004</v>
      </c>
      <c r="L42" s="15">
        <v>0.32200000000000001</v>
      </c>
      <c r="M42" s="14"/>
      <c r="N42" s="14"/>
      <c r="O42" s="25">
        <f t="shared" si="0"/>
        <v>5.4970000000000008</v>
      </c>
      <c r="P42" s="26">
        <f t="shared" si="1"/>
        <v>5.4970000000000008</v>
      </c>
    </row>
    <row r="43" spans="1:16" x14ac:dyDescent="0.25">
      <c r="A43" s="18"/>
      <c r="B43" s="4">
        <v>20.519600000000001</v>
      </c>
      <c r="C43" s="1">
        <v>-5.3542699999999996</v>
      </c>
      <c r="D43" s="3"/>
      <c r="E43" s="3"/>
      <c r="H43" s="23" t="s">
        <v>30</v>
      </c>
      <c r="I43" s="15">
        <v>3.8439999999999999</v>
      </c>
      <c r="J43" s="15">
        <v>-0.72399999999999998</v>
      </c>
      <c r="K43" s="14"/>
      <c r="L43" s="14"/>
      <c r="M43" s="14"/>
      <c r="N43" s="15">
        <v>0.251</v>
      </c>
      <c r="O43" s="25">
        <f t="shared" si="0"/>
        <v>3.371</v>
      </c>
      <c r="P43" s="26">
        <f t="shared" si="1"/>
        <v>4.819</v>
      </c>
    </row>
    <row r="44" spans="1:16" x14ac:dyDescent="0.25">
      <c r="A44" s="18"/>
      <c r="B44" s="4">
        <v>22.0746</v>
      </c>
      <c r="C44" s="1">
        <v>-4.8163</v>
      </c>
      <c r="D44" s="3"/>
      <c r="E44" s="3"/>
      <c r="H44" s="23" t="s">
        <v>45</v>
      </c>
      <c r="I44" s="15">
        <v>3.6240000000000001</v>
      </c>
      <c r="J44" s="15">
        <v>-0.79400000000000004</v>
      </c>
      <c r="K44" s="14"/>
      <c r="L44" s="14"/>
      <c r="M44" s="15">
        <v>-0.14099999999999999</v>
      </c>
      <c r="N44" s="14"/>
      <c r="O44" s="25">
        <f t="shared" si="0"/>
        <v>2.6890000000000001</v>
      </c>
      <c r="P44" s="26">
        <f t="shared" si="1"/>
        <v>4.5590000000000002</v>
      </c>
    </row>
    <row r="45" spans="1:16" x14ac:dyDescent="0.25">
      <c r="A45" s="18"/>
      <c r="B45" s="4">
        <v>22.29082</v>
      </c>
      <c r="C45" s="1">
        <v>-2.7610999999999999</v>
      </c>
      <c r="D45" s="3"/>
      <c r="E45" s="3"/>
      <c r="H45" s="23" t="s">
        <v>47</v>
      </c>
      <c r="I45" s="15">
        <v>3.161</v>
      </c>
      <c r="J45" s="15">
        <v>-0.95</v>
      </c>
      <c r="K45" s="14"/>
      <c r="L45" s="15">
        <v>0.32500000000000001</v>
      </c>
      <c r="M45" s="14"/>
      <c r="N45" s="14"/>
      <c r="O45" s="25">
        <f t="shared" si="0"/>
        <v>2.5360000000000005</v>
      </c>
      <c r="P45" s="26">
        <f t="shared" si="1"/>
        <v>4.4359999999999999</v>
      </c>
    </row>
    <row r="46" spans="1:16" x14ac:dyDescent="0.25">
      <c r="A46" s="18"/>
      <c r="B46" s="4">
        <v>21.463999999999999</v>
      </c>
      <c r="C46" s="1">
        <v>-1.0330999999999999</v>
      </c>
      <c r="D46" s="3"/>
      <c r="E46" s="3"/>
      <c r="H46" s="23" t="s">
        <v>31</v>
      </c>
      <c r="I46" s="15">
        <v>-43.656999999999996</v>
      </c>
      <c r="J46" s="15">
        <v>-32.915999999999997</v>
      </c>
      <c r="K46" s="15">
        <v>-27.620999999999999</v>
      </c>
      <c r="L46" s="14"/>
      <c r="M46" s="14"/>
      <c r="N46" s="14"/>
      <c r="O46" s="25">
        <f t="shared" si="0"/>
        <v>-104.19399999999999</v>
      </c>
      <c r="P46" s="26">
        <f t="shared" si="1"/>
        <v>104.19399999999999</v>
      </c>
    </row>
    <row r="47" spans="1:16" x14ac:dyDescent="0.25">
      <c r="A47" s="19"/>
      <c r="B47" s="4">
        <v>19.328199999999999</v>
      </c>
      <c r="C47" s="1">
        <v>1.1534</v>
      </c>
      <c r="D47" s="5"/>
      <c r="E47" s="3"/>
      <c r="H47" s="13"/>
      <c r="I47" s="13"/>
      <c r="J47" s="13"/>
      <c r="K47" s="13"/>
      <c r="L47" s="13"/>
      <c r="M47" s="13"/>
      <c r="N47" s="13"/>
      <c r="O47" s="13"/>
      <c r="P47" s="12"/>
    </row>
    <row r="48" spans="1:16" x14ac:dyDescent="0.25">
      <c r="A48" s="20" t="s">
        <v>9</v>
      </c>
      <c r="B48" s="21">
        <f>AVERAGE(B38:B47)</f>
        <v>18.343592000000001</v>
      </c>
      <c r="C48" s="21">
        <f>AVERAGE(C38:C47)</f>
        <v>-1.8969470000000002</v>
      </c>
      <c r="H48" s="13"/>
      <c r="I48" s="13"/>
      <c r="J48" s="13"/>
      <c r="K48" s="13"/>
      <c r="L48" s="13"/>
      <c r="M48" s="13"/>
      <c r="N48" s="13"/>
      <c r="O48" s="13"/>
      <c r="P48" s="12"/>
    </row>
    <row r="49" spans="1:16" x14ac:dyDescent="0.25">
      <c r="A49" s="17" t="s">
        <v>14</v>
      </c>
      <c r="B49" s="6">
        <v>14.7346</v>
      </c>
      <c r="C49" s="1">
        <v>-12.8103</v>
      </c>
      <c r="H49" s="13"/>
      <c r="I49" s="13"/>
      <c r="J49" s="13"/>
      <c r="K49" s="13"/>
      <c r="L49" s="13"/>
      <c r="M49" s="13"/>
      <c r="N49" s="13"/>
      <c r="O49" s="13"/>
      <c r="P49" s="12"/>
    </row>
    <row r="50" spans="1:16" x14ac:dyDescent="0.25">
      <c r="A50" s="18"/>
      <c r="B50" s="4">
        <v>12.566000000000001</v>
      </c>
      <c r="C50" s="1">
        <v>-12.0562</v>
      </c>
      <c r="H50" s="13"/>
      <c r="I50" s="13"/>
      <c r="J50" s="13"/>
      <c r="K50" s="13"/>
      <c r="L50" s="13"/>
      <c r="M50" s="13"/>
      <c r="N50" s="13"/>
      <c r="O50" s="13"/>
      <c r="P50" s="12"/>
    </row>
    <row r="51" spans="1:16" x14ac:dyDescent="0.25">
      <c r="A51" s="18"/>
      <c r="B51" s="4">
        <v>9.7106999999999992</v>
      </c>
      <c r="C51" s="2">
        <v>-12.1259</v>
      </c>
      <c r="H51" s="13"/>
      <c r="I51" s="13"/>
      <c r="J51" s="13"/>
      <c r="K51" s="13"/>
      <c r="L51" s="13"/>
      <c r="M51" s="13"/>
      <c r="N51" s="13"/>
      <c r="O51" s="13"/>
      <c r="P51" s="12"/>
    </row>
    <row r="52" spans="1:16" x14ac:dyDescent="0.25">
      <c r="A52" s="18"/>
      <c r="B52" s="4">
        <v>8.7552000000000003</v>
      </c>
      <c r="C52" s="1">
        <v>-13.275600000000001</v>
      </c>
      <c r="H52" s="13"/>
      <c r="I52" s="13"/>
      <c r="J52" s="13"/>
      <c r="K52" s="13"/>
      <c r="L52" s="13"/>
      <c r="M52" s="13"/>
      <c r="N52" s="13"/>
      <c r="O52" s="13"/>
      <c r="P52" s="12"/>
    </row>
    <row r="53" spans="1:16" x14ac:dyDescent="0.25">
      <c r="A53" s="18"/>
      <c r="B53" s="4">
        <v>8.7014999999999993</v>
      </c>
      <c r="C53" s="1">
        <v>-14.446899999999999</v>
      </c>
      <c r="H53" s="13"/>
      <c r="I53" s="13"/>
      <c r="J53" s="13"/>
      <c r="K53" s="13"/>
      <c r="L53" s="13"/>
      <c r="M53" s="13"/>
      <c r="N53" s="13"/>
      <c r="O53" s="13"/>
      <c r="P53" s="12"/>
    </row>
    <row r="54" spans="1:16" x14ac:dyDescent="0.25">
      <c r="A54" s="18"/>
      <c r="B54" s="4">
        <v>10.5937</v>
      </c>
      <c r="C54" s="1">
        <v>-16.3643</v>
      </c>
      <c r="H54" s="13"/>
      <c r="I54" s="13"/>
      <c r="J54" s="13"/>
      <c r="K54" s="13"/>
      <c r="L54" s="13"/>
      <c r="M54" s="13"/>
      <c r="N54" s="13"/>
      <c r="O54" s="13"/>
      <c r="P54" s="12"/>
    </row>
    <row r="55" spans="1:16" x14ac:dyDescent="0.25">
      <c r="A55" s="18"/>
      <c r="B55" s="4">
        <v>14.333600000000001</v>
      </c>
      <c r="C55" s="1">
        <v>-17.810199999999998</v>
      </c>
      <c r="H55" s="13"/>
      <c r="I55" s="13"/>
      <c r="J55" s="13"/>
      <c r="K55" s="13"/>
      <c r="L55" s="13"/>
      <c r="M55" s="13"/>
      <c r="N55" s="13"/>
      <c r="O55" s="13"/>
      <c r="P55" s="12"/>
    </row>
    <row r="56" spans="1:16" x14ac:dyDescent="0.25">
      <c r="A56" s="18"/>
      <c r="B56" s="4">
        <v>16.3764</v>
      </c>
      <c r="C56" s="1">
        <v>-17.4666</v>
      </c>
      <c r="H56" s="13"/>
      <c r="I56" s="13"/>
      <c r="J56" s="13"/>
      <c r="K56" s="13"/>
      <c r="L56" s="13"/>
      <c r="M56" s="13"/>
      <c r="N56" s="13"/>
      <c r="O56" s="13"/>
      <c r="P56" s="12"/>
    </row>
    <row r="57" spans="1:16" x14ac:dyDescent="0.25">
      <c r="A57" s="18"/>
      <c r="B57" s="4">
        <v>17.481200000000001</v>
      </c>
      <c r="C57" s="1">
        <v>-16.566199999999998</v>
      </c>
      <c r="H57" s="13"/>
      <c r="I57" s="13"/>
      <c r="J57" s="13"/>
      <c r="K57" s="13"/>
      <c r="L57" s="13"/>
      <c r="M57" s="13"/>
      <c r="N57" s="13"/>
      <c r="O57" s="13"/>
      <c r="P57" s="12"/>
    </row>
    <row r="58" spans="1:16" x14ac:dyDescent="0.25">
      <c r="A58" s="19"/>
      <c r="B58" s="4">
        <v>16.295400000000001</v>
      </c>
      <c r="C58" s="1">
        <v>-13.5387</v>
      </c>
      <c r="H58" s="13"/>
      <c r="I58" s="13"/>
      <c r="J58" s="13"/>
      <c r="K58" s="13"/>
      <c r="L58" s="13"/>
      <c r="M58" s="13"/>
      <c r="N58" s="13"/>
      <c r="O58" s="13"/>
      <c r="P58" s="12"/>
    </row>
    <row r="59" spans="1:16" x14ac:dyDescent="0.25">
      <c r="A59" s="20" t="s">
        <v>15</v>
      </c>
      <c r="B59" s="21">
        <f>AVERAGE(B49:B58)</f>
        <v>12.954830000000001</v>
      </c>
      <c r="C59" s="21">
        <f>AVERAGE(C49:C58)</f>
        <v>-14.646090000000001</v>
      </c>
      <c r="H59" s="13"/>
      <c r="I59" s="13"/>
      <c r="J59" s="13"/>
      <c r="K59" s="13"/>
      <c r="L59" s="13"/>
      <c r="M59" s="13"/>
      <c r="N59" s="13"/>
      <c r="O59" s="13"/>
      <c r="P59" s="12"/>
    </row>
    <row r="60" spans="1:16" x14ac:dyDescent="0.25">
      <c r="A60" s="17" t="s">
        <v>16</v>
      </c>
      <c r="B60" s="6">
        <v>11.361599999999999</v>
      </c>
      <c r="C60" s="1">
        <v>-21.404299999999999</v>
      </c>
      <c r="H60" s="13"/>
      <c r="I60" s="13"/>
      <c r="J60" s="13"/>
      <c r="K60" s="13"/>
      <c r="L60" s="13"/>
      <c r="M60" s="13"/>
      <c r="N60" s="13"/>
      <c r="O60" s="13"/>
      <c r="P60" s="12"/>
    </row>
    <row r="61" spans="1:16" x14ac:dyDescent="0.25">
      <c r="A61" s="18"/>
      <c r="B61" s="4">
        <v>8.3297000000000008</v>
      </c>
      <c r="C61" s="1">
        <v>-19.0837</v>
      </c>
      <c r="H61" s="13"/>
      <c r="I61" s="13"/>
      <c r="J61" s="13"/>
      <c r="K61" s="13"/>
      <c r="L61" s="13"/>
      <c r="M61" s="13"/>
      <c r="N61" s="13"/>
      <c r="O61" s="13"/>
      <c r="P61" s="12"/>
    </row>
    <row r="62" spans="1:16" x14ac:dyDescent="0.25">
      <c r="A62" s="18"/>
      <c r="B62" s="4">
        <v>6.2404000000000002</v>
      </c>
      <c r="C62" s="2">
        <v>-20.192799999999998</v>
      </c>
      <c r="H62" s="13"/>
      <c r="I62" s="13"/>
      <c r="J62" s="13"/>
      <c r="K62" s="13"/>
      <c r="L62" s="13"/>
      <c r="M62" s="13"/>
      <c r="N62" s="13"/>
      <c r="O62" s="13"/>
      <c r="P62" s="12"/>
    </row>
    <row r="63" spans="1:16" x14ac:dyDescent="0.25">
      <c r="A63" s="18"/>
      <c r="B63" s="4">
        <v>5.9683000000000002</v>
      </c>
      <c r="C63" s="1">
        <v>-22.3719</v>
      </c>
      <c r="H63" s="13"/>
      <c r="I63" s="13"/>
      <c r="J63" s="13"/>
      <c r="K63" s="13"/>
      <c r="L63" s="13"/>
      <c r="M63" s="13"/>
      <c r="N63" s="13"/>
      <c r="O63" s="13"/>
      <c r="P63" s="12"/>
    </row>
    <row r="64" spans="1:16" x14ac:dyDescent="0.25">
      <c r="A64" s="18"/>
      <c r="B64" s="4">
        <v>5.0841000000000003</v>
      </c>
      <c r="C64" s="1">
        <v>-23.4087</v>
      </c>
      <c r="H64" s="13"/>
      <c r="I64" s="13"/>
      <c r="J64" s="13"/>
      <c r="K64" s="13"/>
      <c r="L64" s="13"/>
      <c r="M64" s="13"/>
      <c r="N64" s="13"/>
      <c r="O64" s="13"/>
      <c r="P64" s="12"/>
    </row>
    <row r="65" spans="1:16" x14ac:dyDescent="0.25">
      <c r="A65" s="18"/>
      <c r="B65" s="4">
        <v>5.4241999999999999</v>
      </c>
      <c r="C65" s="1">
        <v>-26.382400000000001</v>
      </c>
      <c r="H65" s="13"/>
      <c r="I65" s="13"/>
      <c r="J65" s="13"/>
      <c r="K65" s="13"/>
      <c r="L65" s="13"/>
      <c r="M65" s="13"/>
      <c r="N65" s="13"/>
      <c r="O65" s="13"/>
      <c r="P65" s="12"/>
    </row>
    <row r="66" spans="1:16" x14ac:dyDescent="0.25">
      <c r="A66" s="18"/>
      <c r="B66" s="4">
        <v>7.0566000000000004</v>
      </c>
      <c r="C66" s="1">
        <v>-28.1508</v>
      </c>
      <c r="H66" s="13"/>
      <c r="I66" s="13"/>
      <c r="J66" s="13"/>
      <c r="K66" s="13"/>
      <c r="L66" s="13"/>
      <c r="M66" s="13"/>
      <c r="N66" s="13"/>
      <c r="O66" s="13"/>
      <c r="P66" s="12"/>
    </row>
    <row r="67" spans="1:16" x14ac:dyDescent="0.25">
      <c r="A67" s="18"/>
      <c r="B67" s="4">
        <v>10.321400000000001</v>
      </c>
      <c r="C67" s="1">
        <v>-30.4634</v>
      </c>
      <c r="H67" s="13"/>
      <c r="I67" s="13"/>
      <c r="J67" s="13"/>
      <c r="K67" s="13"/>
      <c r="L67" s="13"/>
      <c r="M67" s="13"/>
      <c r="N67" s="13"/>
      <c r="O67" s="13"/>
      <c r="P67" s="12"/>
    </row>
    <row r="68" spans="1:16" x14ac:dyDescent="0.25">
      <c r="A68" s="18"/>
      <c r="B68" s="4">
        <v>13.518800000000001</v>
      </c>
      <c r="C68" s="1">
        <v>-28.8689</v>
      </c>
      <c r="H68" s="13"/>
      <c r="I68" s="13"/>
      <c r="J68" s="13"/>
      <c r="K68" s="13"/>
      <c r="L68" s="13"/>
      <c r="M68" s="13"/>
      <c r="N68" s="13"/>
      <c r="O68" s="13"/>
      <c r="P68" s="12"/>
    </row>
    <row r="69" spans="1:16" x14ac:dyDescent="0.25">
      <c r="A69" s="19"/>
      <c r="B69" s="4">
        <v>13.852399999999999</v>
      </c>
      <c r="C69" s="1">
        <v>-25.427900000000001</v>
      </c>
      <c r="H69" s="13"/>
      <c r="I69" s="13"/>
      <c r="J69" s="13"/>
      <c r="K69" s="13"/>
      <c r="L69" s="13"/>
      <c r="M69" s="13"/>
      <c r="N69" s="13"/>
      <c r="O69" s="13"/>
      <c r="P69" s="12"/>
    </row>
    <row r="70" spans="1:16" x14ac:dyDescent="0.25">
      <c r="A70" s="20" t="s">
        <v>17</v>
      </c>
      <c r="B70" s="21">
        <f>AVERAGE(B60:B69)</f>
        <v>8.7157499999999999</v>
      </c>
      <c r="C70" s="21">
        <f>AVERAGE(C60:C69)</f>
        <v>-24.575479999999999</v>
      </c>
      <c r="H70" s="13"/>
      <c r="I70" s="13"/>
      <c r="J70" s="13"/>
      <c r="K70" s="13"/>
      <c r="L70" s="13"/>
      <c r="M70" s="13"/>
      <c r="N70" s="13"/>
      <c r="O70" s="13"/>
      <c r="P70" s="12"/>
    </row>
    <row r="71" spans="1:16" x14ac:dyDescent="0.25">
      <c r="H71" s="13"/>
      <c r="I71" s="13"/>
      <c r="J71" s="13"/>
      <c r="K71" s="13"/>
      <c r="L71" s="13"/>
      <c r="M71" s="13"/>
      <c r="N71" s="13"/>
      <c r="O71" s="13"/>
      <c r="P71" s="12"/>
    </row>
    <row r="72" spans="1:16" x14ac:dyDescent="0.25">
      <c r="H72" s="12"/>
      <c r="I72" s="12"/>
      <c r="J72" s="12"/>
      <c r="K72" s="12"/>
      <c r="L72" s="12"/>
      <c r="M72" s="12"/>
      <c r="N72" s="12"/>
      <c r="O72" s="12"/>
      <c r="P72" s="12"/>
    </row>
    <row r="73" spans="1:16" x14ac:dyDescent="0.25">
      <c r="H73" s="12"/>
      <c r="I73" s="12"/>
      <c r="J73" s="12"/>
      <c r="K73" s="12"/>
      <c r="L73" s="12"/>
      <c r="M73" s="12"/>
      <c r="N73" s="12"/>
      <c r="O73" s="12"/>
      <c r="P73" s="12"/>
    </row>
  </sheetData>
  <pageMargins left="0.7" right="0.7" top="0.75" bottom="0.75" header="0.3" footer="0.3"/>
  <pageSetup paperSize="0" orientation="portrait" horizontalDpi="0" verticalDpi="0" copies="0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negative="1" displayXAxi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Hoja1!I27:N27</xm:f>
              <xm:sqref>Q27</xm:sqref>
            </x14:sparkline>
            <x14:sparkline>
              <xm:f>Hoja1!I28:N28</xm:f>
              <xm:sqref>Q28</xm:sqref>
            </x14:sparkline>
            <x14:sparkline>
              <xm:f>Hoja1!I29:N29</xm:f>
              <xm:sqref>Q29</xm:sqref>
            </x14:sparkline>
            <x14:sparkline>
              <xm:f>Hoja1!I30:N30</xm:f>
              <xm:sqref>Q30</xm:sqref>
            </x14:sparkline>
            <x14:sparkline>
              <xm:f>Hoja1!I31:N31</xm:f>
              <xm:sqref>Q31</xm:sqref>
            </x14:sparkline>
            <x14:sparkline>
              <xm:f>Hoja1!I32:N32</xm:f>
              <xm:sqref>Q32</xm:sqref>
            </x14:sparkline>
            <x14:sparkline>
              <xm:f>Hoja1!I33:N33</xm:f>
              <xm:sqref>Q33</xm:sqref>
            </x14:sparkline>
            <x14:sparkline>
              <xm:f>Hoja1!I34:N34</xm:f>
              <xm:sqref>Q34</xm:sqref>
            </x14:sparkline>
            <x14:sparkline>
              <xm:f>Hoja1!I35:N35</xm:f>
              <xm:sqref>Q35</xm:sqref>
            </x14:sparkline>
            <x14:sparkline>
              <xm:f>Hoja1!I36:N36</xm:f>
              <xm:sqref>Q36</xm:sqref>
            </x14:sparkline>
            <x14:sparkline>
              <xm:f>Hoja1!I37:N37</xm:f>
              <xm:sqref>Q37</xm:sqref>
            </x14:sparkline>
            <x14:sparkline>
              <xm:f>Hoja1!I38:N38</xm:f>
              <xm:sqref>Q38</xm:sqref>
            </x14:sparkline>
            <x14:sparkline>
              <xm:f>Hoja1!I39:N39</xm:f>
              <xm:sqref>Q39</xm:sqref>
            </x14:sparkline>
            <x14:sparkline>
              <xm:f>Hoja1!I40:N40</xm:f>
              <xm:sqref>Q40</xm:sqref>
            </x14:sparkline>
            <x14:sparkline>
              <xm:f>Hoja1!I41:N41</xm:f>
              <xm:sqref>Q41</xm:sqref>
            </x14:sparkline>
            <x14:sparkline>
              <xm:f>Hoja1!I42:N42</xm:f>
              <xm:sqref>Q42</xm:sqref>
            </x14:sparkline>
            <x14:sparkline>
              <xm:f>Hoja1!I43:N43</xm:f>
              <xm:sqref>Q43</xm:sqref>
            </x14:sparkline>
            <x14:sparkline>
              <xm:f>Hoja1!I44:N44</xm:f>
              <xm:sqref>Q44</xm:sqref>
            </x14:sparkline>
            <x14:sparkline>
              <xm:f>Hoja1!I45:N45</xm:f>
              <xm:sqref>Q45</xm:sqref>
            </x14:sparkline>
            <x14:sparkline>
              <xm:f>Hoja1!I46:N46</xm:f>
              <xm:sqref>Q46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González Simón</dc:creator>
  <cp:lastModifiedBy>Javier González Simón</cp:lastModifiedBy>
  <dcterms:created xsi:type="dcterms:W3CDTF">2015-06-06T15:11:12Z</dcterms:created>
  <dcterms:modified xsi:type="dcterms:W3CDTF">2016-06-11T15:19:56Z</dcterms:modified>
</cp:coreProperties>
</file>